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vlissingen/prof-hardware/Gedeelde  documenten/03. Nota van inlichtingen/Vierde nota van inlichtingen/"/>
    </mc:Choice>
  </mc:AlternateContent>
  <xr:revisionPtr revIDLastSave="3" documentId="113_{FDE35F41-86A4-4BD5-97D8-FBF633C3EF7B}" xr6:coauthVersionLast="45" xr6:coauthVersionMax="45" xr10:uidLastSave="{74B8F1FE-C065-4088-AF4A-AECFEBEA257D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G19" i="2"/>
  <c r="G28" i="2"/>
  <c r="G37" i="2"/>
  <c r="G43" i="2"/>
  <c r="G49" i="2"/>
  <c r="G56" i="2"/>
  <c r="G61" i="2"/>
  <c r="G70" i="2"/>
  <c r="G27" i="2" l="1"/>
  <c r="G17" i="2" l="1"/>
  <c r="G16" i="2"/>
  <c r="G15" i="2"/>
  <c r="G26" i="2"/>
  <c r="G23" i="2"/>
  <c r="G69" i="2"/>
  <c r="G48" i="2"/>
  <c r="F47" i="2"/>
  <c r="G47" i="2" s="1"/>
  <c r="F35" i="2"/>
  <c r="F32" i="2"/>
  <c r="F25" i="2"/>
  <c r="F23" i="2"/>
  <c r="F18" i="2"/>
  <c r="F16" i="2"/>
  <c r="F10" i="2"/>
  <c r="G42" i="2"/>
  <c r="F6" i="2"/>
  <c r="G6" i="2" s="1"/>
  <c r="G68" i="2" l="1"/>
  <c r="G67" i="2"/>
  <c r="F17" i="2"/>
  <c r="F15" i="2"/>
  <c r="F7" i="2"/>
  <c r="G7" i="2" s="1"/>
  <c r="F8" i="2"/>
  <c r="G8" i="2" s="1"/>
  <c r="F9" i="2"/>
  <c r="G9" i="2" s="1"/>
  <c r="G10" i="2"/>
  <c r="G5" i="2"/>
  <c r="G41" i="2"/>
  <c r="F33" i="2"/>
  <c r="G33" i="2" s="1"/>
  <c r="F34" i="2"/>
  <c r="G34" i="2" s="1"/>
  <c r="G35" i="2"/>
  <c r="G32" i="2"/>
  <c r="G25" i="2"/>
  <c r="G11" i="2" l="1"/>
  <c r="G60" i="2"/>
  <c r="G18" i="2"/>
  <c r="G36" i="2"/>
  <c r="F24" i="2"/>
  <c r="G24" i="2" s="1"/>
  <c r="G72" i="2" l="1"/>
  <c r="G63" i="2"/>
</calcChain>
</file>

<file path=xl/sharedStrings.xml><?xml version="1.0" encoding="utf-8"?>
<sst xmlns="http://schemas.openxmlformats.org/spreadsheetml/2006/main" count="115" uniqueCount="81">
  <si>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</si>
  <si>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</si>
  <si>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</si>
  <si>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</si>
  <si>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</si>
  <si>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</si>
  <si>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</si>
  <si>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</si>
  <si>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</si>
  <si>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</si>
  <si>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</si>
  <si>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</si>
  <si>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</si>
  <si>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</si>
  <si>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Servers</t>
  </si>
  <si>
    <t>Storage</t>
  </si>
  <si>
    <t>Totaalprijs</t>
  </si>
  <si>
    <t>Productgroep</t>
  </si>
  <si>
    <t>Opslag</t>
  </si>
  <si>
    <t>Netwerk</t>
  </si>
  <si>
    <t>Back-up en recovery</t>
  </si>
  <si>
    <t>Monitoringapplicatie</t>
  </si>
  <si>
    <t>Managementnetwerk</t>
  </si>
  <si>
    <t>Core-switches</t>
  </si>
  <si>
    <t>TOR-switches</t>
  </si>
  <si>
    <t>DMZ-switches</t>
  </si>
  <si>
    <t>Merk en type</t>
  </si>
  <si>
    <t>DMZ</t>
  </si>
  <si>
    <t>Desktop</t>
  </si>
  <si>
    <t>Oracle</t>
  </si>
  <si>
    <t>Wls</t>
  </si>
  <si>
    <t>Tapelibrary</t>
  </si>
  <si>
    <t>Tapes</t>
  </si>
  <si>
    <t>Totaal subtotaal servers</t>
  </si>
  <si>
    <t>Totaal subtotaal storage</t>
  </si>
  <si>
    <t>Totaal subtotaal netwerk</t>
  </si>
  <si>
    <t>Totaal subtotaal back-up en recovery</t>
  </si>
  <si>
    <t>Totaal subtotaal monitoringapplicatie</t>
  </si>
  <si>
    <t>Totaal subtotaal managementnetwerk</t>
  </si>
  <si>
    <t>Cluster</t>
  </si>
  <si>
    <t>Datacentrum</t>
  </si>
  <si>
    <t>Type switch</t>
  </si>
  <si>
    <t>Fysieke aansluiting (niet verplicht ingeval van virtuele aansluiting)</t>
  </si>
  <si>
    <t>Levering, plaatsing, installatie, implementatie, configuratie, test, migratie en ingebruikname ICT-infrastructuur</t>
  </si>
  <si>
    <t>Training en opleiding</t>
  </si>
  <si>
    <t>Beheer en support</t>
  </si>
  <si>
    <t>Additionele inzet op afroep</t>
  </si>
  <si>
    <t>Eenmalige kosten</t>
  </si>
  <si>
    <t>Jaarlijkse kosten</t>
  </si>
  <si>
    <t>Activiteit</t>
  </si>
  <si>
    <t>Diskstorage (back-upstorage)</t>
  </si>
  <si>
    <t>7. Het indienen van negatieve prijzen en opslagen is -op straffe van uitsluiting- niet toegestaan.</t>
  </si>
  <si>
    <t>DC1 Storage</t>
  </si>
  <si>
    <t>DC2 Storage</t>
  </si>
  <si>
    <t>DC2 SAN-Switches</t>
  </si>
  <si>
    <t>DC1 SAN-Switches</t>
  </si>
  <si>
    <t>Tapedrives</t>
  </si>
  <si>
    <t>Lead architect/consultant</t>
  </si>
  <si>
    <t>Uitvoerend architect/consultant</t>
  </si>
  <si>
    <t>Functionaris</t>
  </si>
  <si>
    <t>Uniform uurtarief</t>
  </si>
  <si>
    <t>Subtotaal vijf (5) jaar</t>
  </si>
  <si>
    <t>Totaal subtotaal additionele inzet op afroep</t>
  </si>
  <si>
    <t>Totaal subtotaal jaarlijkse kosten</t>
  </si>
  <si>
    <t>Subtotaal vaste prijs</t>
  </si>
  <si>
    <t>Totaal subtotaal eenmalige kosten</t>
  </si>
  <si>
    <t>Backend (Windows)</t>
  </si>
  <si>
    <t>Backend (non Windows)</t>
  </si>
  <si>
    <t>Software back-up en recovery (volledige licentie vijf (5) jaar inclusief support)</t>
  </si>
  <si>
    <t>Onderhoudsconsultant</t>
  </si>
  <si>
    <t>Beveiliging</t>
  </si>
  <si>
    <t>Overig</t>
  </si>
  <si>
    <t>Vaste prijs per jaar</t>
  </si>
  <si>
    <t>Prijsindiening  gerelateerd aan budget</t>
  </si>
  <si>
    <t>Software algemene monitoringapplicatie (volledige licentie vijf (5) jaar inclusief support)</t>
  </si>
  <si>
    <t>Software user experience monitoringapplicatie (volledige licentie vijf (5) jaar inclusief support)</t>
  </si>
  <si>
    <t>Software managementnetwerk (volledige licentie vijf (5) jaar inclusief support)</t>
  </si>
  <si>
    <t>Switch managementsoftware (volledige licentie vijf (5) jaar inclusief support)</t>
  </si>
  <si>
    <t>Overige eenmalige kosten</t>
  </si>
  <si>
    <t>Clearpass Secure Network Access Control (volledige licentie vijf (5) jaar inclusief support)</t>
  </si>
  <si>
    <t>6. Het indienen van nulprijzen en opslagen die 0 % bedragen is toegestaan op subonderdelen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</si>
</sst>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44" fontId="7" fillId="4" borderId="2" xfId="1" applyFont="1" applyFill="1" applyBorder="1" applyAlignment="1" applyProtection="1">
      <alignment horizontal="center"/>
      <protection locked="0"/>
    </xf>
    <xf numFmtId="10" fontId="7" fillId="4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7" fillId="2" borderId="0" xfId="0" applyFont="1" applyFill="1" applyProtection="1"/>
    <xf numFmtId="0" fontId="7" fillId="0" borderId="0" xfId="0" applyFont="1" applyProtection="1"/>
    <xf numFmtId="0" fontId="8" fillId="3" borderId="2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center" wrapText="1"/>
    </xf>
    <xf numFmtId="44" fontId="7" fillId="0" borderId="2" xfId="1" applyFont="1" applyBorder="1" applyAlignment="1" applyProtection="1">
      <alignment horizontal="center"/>
    </xf>
    <xf numFmtId="44" fontId="9" fillId="2" borderId="2" xfId="0" applyNumberFormat="1" applyFont="1" applyFill="1" applyBorder="1" applyAlignment="1" applyProtection="1">
      <alignment wrapText="1"/>
    </xf>
    <xf numFmtId="0" fontId="8" fillId="0" borderId="2" xfId="0" applyFont="1" applyBorder="1" applyAlignment="1" applyProtection="1">
      <alignment horizontal="right"/>
    </xf>
    <xf numFmtId="44" fontId="8" fillId="0" borderId="2" xfId="0" applyNumberFormat="1" applyFont="1" applyBorder="1" applyProtection="1"/>
    <xf numFmtId="0" fontId="9" fillId="0" borderId="2" xfId="0" applyFont="1" applyFill="1" applyBorder="1" applyAlignment="1" applyProtection="1">
      <alignment horizontal="center" wrapText="1"/>
    </xf>
    <xf numFmtId="44" fontId="7" fillId="0" borderId="2" xfId="1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left" wrapText="1" indent="3"/>
    </xf>
    <xf numFmtId="0" fontId="9" fillId="2" borderId="2" xfId="0" applyFont="1" applyFill="1" applyBorder="1" applyAlignment="1" applyProtection="1">
      <alignment horizontal="left" wrapText="1"/>
    </xf>
    <xf numFmtId="44" fontId="7" fillId="0" borderId="2" xfId="1" applyFont="1" applyBorder="1" applyAlignment="1" applyProtection="1">
      <alignment horizontal="left"/>
    </xf>
    <xf numFmtId="44" fontId="9" fillId="2" borderId="2" xfId="1" applyFont="1" applyFill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right"/>
    </xf>
    <xf numFmtId="44" fontId="8" fillId="0" borderId="0" xfId="0" applyNumberFormat="1" applyFont="1" applyBorder="1" applyProtection="1"/>
    <xf numFmtId="44" fontId="7" fillId="0" borderId="2" xfId="1" applyFont="1" applyBorder="1" applyAlignment="1" applyProtection="1"/>
    <xf numFmtId="0" fontId="10" fillId="5" borderId="0" xfId="0" applyFont="1" applyFill="1" applyAlignment="1" applyProtection="1">
      <alignment vertical="top" wrapText="1"/>
    </xf>
    <xf numFmtId="0" fontId="11" fillId="0" borderId="0" xfId="0" applyFont="1" applyProtection="1"/>
    <xf numFmtId="0" fontId="8" fillId="3" borderId="2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0" fontId="10" fillId="4" borderId="2" xfId="0" applyFont="1" applyFill="1" applyBorder="1" applyAlignment="1" applyProtection="1">
      <alignment horizontal="left" wrapText="1" indent="1"/>
      <protection locked="0"/>
    </xf>
    <xf numFmtId="0" fontId="9" fillId="4" borderId="2" xfId="0" applyFont="1" applyFill="1" applyBorder="1" applyAlignment="1" applyProtection="1">
      <alignment horizontal="center" wrapText="1"/>
      <protection locked="0"/>
    </xf>
    <xf numFmtId="0" fontId="10" fillId="4" borderId="2" xfId="0" applyFont="1" applyFill="1" applyBorder="1" applyAlignment="1" applyProtection="1">
      <alignment horizontal="left" wrapText="1" indent="3"/>
      <protection locked="0"/>
    </xf>
    <xf numFmtId="44" fontId="10" fillId="4" borderId="2" xfId="1" applyFont="1" applyFill="1" applyBorder="1" applyAlignment="1" applyProtection="1">
      <alignment horizontal="left" wrapText="1" indent="3"/>
      <protection locked="0"/>
    </xf>
    <xf numFmtId="0" fontId="6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1" sqref="A2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10" t="s">
        <v>6</v>
      </c>
    </row>
    <row r="9" spans="1:1" s="4" customFormat="1" x14ac:dyDescent="0.25">
      <c r="A9" s="11" t="s">
        <v>80</v>
      </c>
    </row>
    <row r="10" spans="1:1" s="4" customFormat="1" x14ac:dyDescent="0.25">
      <c r="A10" s="11" t="s">
        <v>51</v>
      </c>
    </row>
  </sheetData>
  <sheetProtection algorithmName="SHA-512" hashValue="WnoSsJ/sdwIh1CbH5o/OmZA6N8RuiUrnJ0r/ofRCEBzV9hWlXYJLgxOgpcJBP0JVYcYEcqnStR/mZivqDvs1dg==" saltValue="e9bIMReNVycKri59ygpdP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5966-98B2-41C2-8D58-E92079064817}">
  <dimension ref="B1:G84"/>
  <sheetViews>
    <sheetView showGridLines="0" zoomScale="85" zoomScaleNormal="85" workbookViewId="0">
      <selection activeCell="L10" sqref="L10"/>
    </sheetView>
  </sheetViews>
  <sheetFormatPr defaultColWidth="9.140625" defaultRowHeight="12.75" x14ac:dyDescent="0.2"/>
  <cols>
    <col min="1" max="1" width="1.7109375" style="13" customWidth="1"/>
    <col min="2" max="2" width="76.7109375" style="13" customWidth="1"/>
    <col min="3" max="3" width="50.85546875" style="13" customWidth="1"/>
    <col min="4" max="4" width="6" style="13" bestFit="1" customWidth="1"/>
    <col min="5" max="5" width="29.5703125" style="13" customWidth="1"/>
    <col min="6" max="6" width="55" style="13" customWidth="1"/>
    <col min="7" max="7" width="22.5703125" style="13" customWidth="1"/>
    <col min="8" max="16384" width="9.140625" style="13"/>
  </cols>
  <sheetData>
    <row r="1" spans="2:7" s="12" customFormat="1" ht="21" x14ac:dyDescent="0.35">
      <c r="B1" s="40" t="s">
        <v>8</v>
      </c>
      <c r="C1" s="40"/>
      <c r="D1" s="40"/>
      <c r="E1" s="40"/>
      <c r="F1" s="40"/>
      <c r="G1" s="40"/>
    </row>
    <row r="2" spans="2:7" ht="15" customHeight="1" x14ac:dyDescent="0.2"/>
    <row r="3" spans="2:7" ht="15" customHeight="1" x14ac:dyDescent="0.2">
      <c r="B3" s="41" t="s">
        <v>14</v>
      </c>
      <c r="C3" s="42"/>
      <c r="D3" s="42"/>
      <c r="E3" s="42"/>
      <c r="F3" s="42"/>
      <c r="G3" s="43"/>
    </row>
    <row r="4" spans="2:7" ht="15" customHeight="1" x14ac:dyDescent="0.2">
      <c r="B4" s="14" t="s">
        <v>39</v>
      </c>
      <c r="C4" s="14" t="s">
        <v>26</v>
      </c>
      <c r="D4" s="14" t="s">
        <v>10</v>
      </c>
      <c r="E4" s="15" t="s">
        <v>11</v>
      </c>
      <c r="F4" s="16" t="s">
        <v>12</v>
      </c>
      <c r="G4" s="14" t="s">
        <v>13</v>
      </c>
    </row>
    <row r="5" spans="2:7" ht="15" customHeight="1" x14ac:dyDescent="0.2">
      <c r="B5" s="17" t="s">
        <v>66</v>
      </c>
      <c r="C5" s="36"/>
      <c r="D5" s="18">
        <v>16</v>
      </c>
      <c r="E5" s="8">
        <v>0</v>
      </c>
      <c r="F5" s="19">
        <f>E5+(E5*$C$75)</f>
        <v>0</v>
      </c>
      <c r="G5" s="20">
        <f>D5*F5</f>
        <v>0</v>
      </c>
    </row>
    <row r="6" spans="2:7" ht="15" customHeight="1" x14ac:dyDescent="0.2">
      <c r="B6" s="17" t="s">
        <v>67</v>
      </c>
      <c r="C6" s="36"/>
      <c r="D6" s="18">
        <v>4</v>
      </c>
      <c r="E6" s="8">
        <v>0</v>
      </c>
      <c r="F6" s="19">
        <f t="shared" ref="F6:F10" si="0">E6+(E6*$C$75)</f>
        <v>0</v>
      </c>
      <c r="G6" s="20">
        <f>D6*F6</f>
        <v>0</v>
      </c>
    </row>
    <row r="7" spans="2:7" ht="15" customHeight="1" x14ac:dyDescent="0.2">
      <c r="B7" s="17" t="s">
        <v>27</v>
      </c>
      <c r="C7" s="36"/>
      <c r="D7" s="18">
        <v>4</v>
      </c>
      <c r="E7" s="8">
        <v>0</v>
      </c>
      <c r="F7" s="19">
        <f t="shared" si="0"/>
        <v>0</v>
      </c>
      <c r="G7" s="20">
        <f t="shared" ref="G7:G10" si="1">D7*F7</f>
        <v>0</v>
      </c>
    </row>
    <row r="8" spans="2:7" ht="15" customHeight="1" x14ac:dyDescent="0.2">
      <c r="B8" s="17" t="s">
        <v>28</v>
      </c>
      <c r="C8" s="36"/>
      <c r="D8" s="18">
        <v>18</v>
      </c>
      <c r="E8" s="8">
        <v>0</v>
      </c>
      <c r="F8" s="19">
        <f t="shared" si="0"/>
        <v>0</v>
      </c>
      <c r="G8" s="20">
        <f t="shared" si="1"/>
        <v>0</v>
      </c>
    </row>
    <row r="9" spans="2:7" ht="15" customHeight="1" x14ac:dyDescent="0.2">
      <c r="B9" s="17" t="s">
        <v>29</v>
      </c>
      <c r="C9" s="36"/>
      <c r="D9" s="18">
        <v>2</v>
      </c>
      <c r="E9" s="8">
        <v>0</v>
      </c>
      <c r="F9" s="19">
        <f t="shared" si="0"/>
        <v>0</v>
      </c>
      <c r="G9" s="20">
        <f t="shared" si="1"/>
        <v>0</v>
      </c>
    </row>
    <row r="10" spans="2:7" ht="15" customHeight="1" x14ac:dyDescent="0.2">
      <c r="B10" s="17" t="s">
        <v>30</v>
      </c>
      <c r="C10" s="36"/>
      <c r="D10" s="18">
        <v>2</v>
      </c>
      <c r="E10" s="8">
        <v>0</v>
      </c>
      <c r="F10" s="19">
        <f t="shared" si="0"/>
        <v>0</v>
      </c>
      <c r="G10" s="20">
        <f t="shared" si="1"/>
        <v>0</v>
      </c>
    </row>
    <row r="11" spans="2:7" ht="15" customHeight="1" x14ac:dyDescent="0.2">
      <c r="F11" s="21" t="s">
        <v>33</v>
      </c>
      <c r="G11" s="22">
        <f>SUM(G5:G10)</f>
        <v>0</v>
      </c>
    </row>
    <row r="12" spans="2:7" ht="15" customHeight="1" x14ac:dyDescent="0.2"/>
    <row r="13" spans="2:7" ht="15" customHeight="1" x14ac:dyDescent="0.2">
      <c r="B13" s="41" t="s">
        <v>15</v>
      </c>
      <c r="C13" s="42"/>
      <c r="D13" s="42"/>
      <c r="E13" s="42"/>
      <c r="F13" s="42"/>
      <c r="G13" s="43"/>
    </row>
    <row r="14" spans="2:7" ht="15" customHeight="1" x14ac:dyDescent="0.2">
      <c r="B14" s="14" t="s">
        <v>40</v>
      </c>
      <c r="C14" s="14" t="s">
        <v>26</v>
      </c>
      <c r="D14" s="14" t="s">
        <v>10</v>
      </c>
      <c r="E14" s="15" t="s">
        <v>11</v>
      </c>
      <c r="F14" s="16" t="s">
        <v>12</v>
      </c>
      <c r="G14" s="14" t="s">
        <v>13</v>
      </c>
    </row>
    <row r="15" spans="2:7" ht="15" customHeight="1" x14ac:dyDescent="0.2">
      <c r="B15" s="17" t="s">
        <v>52</v>
      </c>
      <c r="C15" s="36"/>
      <c r="D15" s="37"/>
      <c r="E15" s="8">
        <v>0</v>
      </c>
      <c r="F15" s="19">
        <f>E15+(E15*$C$76)</f>
        <v>0</v>
      </c>
      <c r="G15" s="20">
        <f>D15*F15</f>
        <v>0</v>
      </c>
    </row>
    <row r="16" spans="2:7" ht="15" customHeight="1" x14ac:dyDescent="0.2">
      <c r="B16" s="17" t="s">
        <v>55</v>
      </c>
      <c r="C16" s="36"/>
      <c r="D16" s="37"/>
      <c r="E16" s="8">
        <v>0</v>
      </c>
      <c r="F16" s="19">
        <f>E16+(E16*$C$76)</f>
        <v>0</v>
      </c>
      <c r="G16" s="20">
        <f>D16*F16</f>
        <v>0</v>
      </c>
    </row>
    <row r="17" spans="2:7" ht="15" customHeight="1" x14ac:dyDescent="0.2">
      <c r="B17" s="17" t="s">
        <v>53</v>
      </c>
      <c r="C17" s="36"/>
      <c r="D17" s="37"/>
      <c r="E17" s="8">
        <v>0</v>
      </c>
      <c r="F17" s="19">
        <f>E17+(E17*$C$76)</f>
        <v>0</v>
      </c>
      <c r="G17" s="20">
        <f>D17*F17</f>
        <v>0</v>
      </c>
    </row>
    <row r="18" spans="2:7" ht="15" customHeight="1" x14ac:dyDescent="0.2">
      <c r="B18" s="17" t="s">
        <v>54</v>
      </c>
      <c r="C18" s="36"/>
      <c r="D18" s="37"/>
      <c r="E18" s="8">
        <v>0</v>
      </c>
      <c r="F18" s="19">
        <f>E18+(E18*$C$76)</f>
        <v>0</v>
      </c>
      <c r="G18" s="20">
        <f t="shared" ref="G18" si="2">D18*F18</f>
        <v>0</v>
      </c>
    </row>
    <row r="19" spans="2:7" ht="15" customHeight="1" x14ac:dyDescent="0.2">
      <c r="F19" s="21" t="s">
        <v>34</v>
      </c>
      <c r="G19" s="22">
        <f>SUM(G15:G18)</f>
        <v>0</v>
      </c>
    </row>
    <row r="20" spans="2:7" ht="15" customHeight="1" x14ac:dyDescent="0.2"/>
    <row r="21" spans="2:7" ht="15" customHeight="1" x14ac:dyDescent="0.2">
      <c r="B21" s="41" t="s">
        <v>19</v>
      </c>
      <c r="C21" s="42"/>
      <c r="D21" s="42"/>
      <c r="E21" s="42"/>
      <c r="F21" s="42"/>
      <c r="G21" s="43"/>
    </row>
    <row r="22" spans="2:7" ht="15" customHeight="1" x14ac:dyDescent="0.2">
      <c r="B22" s="14" t="s">
        <v>41</v>
      </c>
      <c r="C22" s="14" t="s">
        <v>26</v>
      </c>
      <c r="D22" s="14" t="s">
        <v>10</v>
      </c>
      <c r="E22" s="15" t="s">
        <v>11</v>
      </c>
      <c r="F22" s="16" t="s">
        <v>12</v>
      </c>
      <c r="G22" s="14" t="s">
        <v>13</v>
      </c>
    </row>
    <row r="23" spans="2:7" ht="15" customHeight="1" x14ac:dyDescent="0.2">
      <c r="B23" s="17" t="s">
        <v>23</v>
      </c>
      <c r="C23" s="36"/>
      <c r="D23" s="37"/>
      <c r="E23" s="8">
        <v>0</v>
      </c>
      <c r="F23" s="19">
        <f>E23+(E23*$C$77)</f>
        <v>0</v>
      </c>
      <c r="G23" s="20">
        <f>D23*F23</f>
        <v>0</v>
      </c>
    </row>
    <row r="24" spans="2:7" ht="15" customHeight="1" x14ac:dyDescent="0.2">
      <c r="B24" s="17" t="s">
        <v>24</v>
      </c>
      <c r="C24" s="36"/>
      <c r="D24" s="37"/>
      <c r="E24" s="8">
        <v>0</v>
      </c>
      <c r="F24" s="19">
        <f>E24+(E24*$C$77)</f>
        <v>0</v>
      </c>
      <c r="G24" s="20">
        <f t="shared" ref="G24:G25" si="3">D24*F24</f>
        <v>0</v>
      </c>
    </row>
    <row r="25" spans="2:7" ht="15" customHeight="1" x14ac:dyDescent="0.2">
      <c r="B25" s="17" t="s">
        <v>25</v>
      </c>
      <c r="C25" s="36"/>
      <c r="D25" s="37"/>
      <c r="E25" s="8">
        <v>0</v>
      </c>
      <c r="F25" s="19">
        <f>E25+(E25*$C$77)</f>
        <v>0</v>
      </c>
      <c r="G25" s="20">
        <f t="shared" si="3"/>
        <v>0</v>
      </c>
    </row>
    <row r="26" spans="2:7" ht="15" customHeight="1" x14ac:dyDescent="0.2">
      <c r="B26" s="17" t="s">
        <v>77</v>
      </c>
      <c r="C26" s="38"/>
      <c r="D26" s="23">
        <v>1</v>
      </c>
      <c r="E26" s="24"/>
      <c r="F26" s="8">
        <v>0</v>
      </c>
      <c r="G26" s="20">
        <f>D26*F26</f>
        <v>0</v>
      </c>
    </row>
    <row r="27" spans="2:7" ht="15" customHeight="1" x14ac:dyDescent="0.2">
      <c r="B27" s="17" t="s">
        <v>79</v>
      </c>
      <c r="C27" s="25"/>
      <c r="D27" s="37"/>
      <c r="E27" s="24"/>
      <c r="F27" s="8">
        <v>0</v>
      </c>
      <c r="G27" s="20">
        <f>D27*F27</f>
        <v>0</v>
      </c>
    </row>
    <row r="28" spans="2:7" ht="15" customHeight="1" x14ac:dyDescent="0.2">
      <c r="F28" s="21" t="s">
        <v>35</v>
      </c>
      <c r="G28" s="22">
        <f>SUM(G23:G27)</f>
        <v>0</v>
      </c>
    </row>
    <row r="29" spans="2:7" ht="15" customHeight="1" x14ac:dyDescent="0.2"/>
    <row r="30" spans="2:7" ht="15" customHeight="1" x14ac:dyDescent="0.2">
      <c r="B30" s="41" t="s">
        <v>20</v>
      </c>
      <c r="C30" s="42"/>
      <c r="D30" s="42"/>
      <c r="E30" s="42"/>
      <c r="F30" s="42"/>
      <c r="G30" s="43"/>
    </row>
    <row r="31" spans="2:7" ht="15" customHeight="1" x14ac:dyDescent="0.2">
      <c r="B31" s="14" t="s">
        <v>9</v>
      </c>
      <c r="C31" s="14" t="s">
        <v>26</v>
      </c>
      <c r="D31" s="14" t="s">
        <v>10</v>
      </c>
      <c r="E31" s="15" t="s">
        <v>11</v>
      </c>
      <c r="F31" s="16" t="s">
        <v>12</v>
      </c>
      <c r="G31" s="14" t="s">
        <v>13</v>
      </c>
    </row>
    <row r="32" spans="2:7" ht="15" customHeight="1" x14ac:dyDescent="0.2">
      <c r="B32" s="17" t="s">
        <v>31</v>
      </c>
      <c r="C32" s="38"/>
      <c r="D32" s="23">
        <v>1</v>
      </c>
      <c r="E32" s="8">
        <v>0</v>
      </c>
      <c r="F32" s="19">
        <f>E32+(E32*$C$78)</f>
        <v>0</v>
      </c>
      <c r="G32" s="20">
        <f>D32*F32</f>
        <v>0</v>
      </c>
    </row>
    <row r="33" spans="2:7" ht="15" customHeight="1" x14ac:dyDescent="0.2">
      <c r="B33" s="17" t="s">
        <v>56</v>
      </c>
      <c r="C33" s="38"/>
      <c r="D33" s="23">
        <v>4</v>
      </c>
      <c r="E33" s="8">
        <v>0</v>
      </c>
      <c r="F33" s="19">
        <f>E33+(E33*$C$78)</f>
        <v>0</v>
      </c>
      <c r="G33" s="20">
        <f t="shared" ref="G33:G35" si="4">D33*F33</f>
        <v>0</v>
      </c>
    </row>
    <row r="34" spans="2:7" ht="15" customHeight="1" x14ac:dyDescent="0.2">
      <c r="B34" s="17" t="s">
        <v>32</v>
      </c>
      <c r="C34" s="38"/>
      <c r="D34" s="23">
        <v>100</v>
      </c>
      <c r="E34" s="8">
        <v>0</v>
      </c>
      <c r="F34" s="19">
        <f>E34+(E34*$C$78)</f>
        <v>0</v>
      </c>
      <c r="G34" s="20">
        <f t="shared" si="4"/>
        <v>0</v>
      </c>
    </row>
    <row r="35" spans="2:7" ht="15" customHeight="1" x14ac:dyDescent="0.2">
      <c r="B35" s="17" t="s">
        <v>50</v>
      </c>
      <c r="C35" s="38"/>
      <c r="D35" s="23">
        <v>2</v>
      </c>
      <c r="E35" s="8">
        <v>0</v>
      </c>
      <c r="F35" s="19">
        <f>E35+(E35*$C$78)</f>
        <v>0</v>
      </c>
      <c r="G35" s="20">
        <f t="shared" si="4"/>
        <v>0</v>
      </c>
    </row>
    <row r="36" spans="2:7" ht="15" customHeight="1" x14ac:dyDescent="0.2">
      <c r="B36" s="17" t="s">
        <v>68</v>
      </c>
      <c r="C36" s="38"/>
      <c r="D36" s="23">
        <v>1</v>
      </c>
      <c r="E36" s="24"/>
      <c r="F36" s="8">
        <v>0</v>
      </c>
      <c r="G36" s="20">
        <f>D36*F36</f>
        <v>0</v>
      </c>
    </row>
    <row r="37" spans="2:7" ht="15" customHeight="1" x14ac:dyDescent="0.2">
      <c r="F37" s="21" t="s">
        <v>36</v>
      </c>
      <c r="G37" s="22">
        <f>SUM(G32:G36)</f>
        <v>0</v>
      </c>
    </row>
    <row r="38" spans="2:7" ht="15" customHeight="1" x14ac:dyDescent="0.2"/>
    <row r="39" spans="2:7" ht="15" customHeight="1" x14ac:dyDescent="0.2">
      <c r="B39" s="41" t="s">
        <v>21</v>
      </c>
      <c r="C39" s="42"/>
      <c r="D39" s="42"/>
      <c r="E39" s="42"/>
      <c r="F39" s="42"/>
      <c r="G39" s="43"/>
    </row>
    <row r="40" spans="2:7" ht="15" customHeight="1" x14ac:dyDescent="0.2">
      <c r="B40" s="14" t="s">
        <v>9</v>
      </c>
      <c r="C40" s="14" t="s">
        <v>26</v>
      </c>
      <c r="D40" s="14" t="s">
        <v>10</v>
      </c>
      <c r="E40" s="15" t="s">
        <v>11</v>
      </c>
      <c r="F40" s="16" t="s">
        <v>12</v>
      </c>
      <c r="G40" s="14" t="s">
        <v>13</v>
      </c>
    </row>
    <row r="41" spans="2:7" ht="15" customHeight="1" x14ac:dyDescent="0.2">
      <c r="B41" s="17" t="s">
        <v>74</v>
      </c>
      <c r="C41" s="38"/>
      <c r="D41" s="23">
        <v>1</v>
      </c>
      <c r="E41" s="24"/>
      <c r="F41" s="8">
        <v>0</v>
      </c>
      <c r="G41" s="20">
        <f>D41*F41</f>
        <v>0</v>
      </c>
    </row>
    <row r="42" spans="2:7" ht="15" customHeight="1" x14ac:dyDescent="0.2">
      <c r="B42" s="17" t="s">
        <v>75</v>
      </c>
      <c r="C42" s="38"/>
      <c r="D42" s="23">
        <v>1</v>
      </c>
      <c r="E42" s="24"/>
      <c r="F42" s="8">
        <v>0</v>
      </c>
      <c r="G42" s="20">
        <f>D42*F42</f>
        <v>0</v>
      </c>
    </row>
    <row r="43" spans="2:7" ht="15" customHeight="1" x14ac:dyDescent="0.2">
      <c r="F43" s="21" t="s">
        <v>37</v>
      </c>
      <c r="G43" s="22">
        <f>SUM(G41:G42)</f>
        <v>0</v>
      </c>
    </row>
    <row r="44" spans="2:7" ht="15" customHeight="1" x14ac:dyDescent="0.2"/>
    <row r="45" spans="2:7" ht="15" customHeight="1" x14ac:dyDescent="0.2">
      <c r="B45" s="41" t="s">
        <v>22</v>
      </c>
      <c r="C45" s="42"/>
      <c r="D45" s="42"/>
      <c r="E45" s="42"/>
      <c r="F45" s="42"/>
      <c r="G45" s="43"/>
    </row>
    <row r="46" spans="2:7" ht="15" customHeight="1" x14ac:dyDescent="0.2">
      <c r="B46" s="14" t="s">
        <v>9</v>
      </c>
      <c r="C46" s="14" t="s">
        <v>26</v>
      </c>
      <c r="D46" s="14" t="s">
        <v>10</v>
      </c>
      <c r="E46" s="15" t="s">
        <v>11</v>
      </c>
      <c r="F46" s="16" t="s">
        <v>12</v>
      </c>
      <c r="G46" s="14" t="s">
        <v>13</v>
      </c>
    </row>
    <row r="47" spans="2:7" ht="15" customHeight="1" x14ac:dyDescent="0.2">
      <c r="B47" s="17" t="s">
        <v>42</v>
      </c>
      <c r="C47" s="38"/>
      <c r="D47" s="37"/>
      <c r="E47" s="8">
        <v>0</v>
      </c>
      <c r="F47" s="19">
        <f>E47+(E47*C79)</f>
        <v>0</v>
      </c>
      <c r="G47" s="20">
        <f>D47*F47</f>
        <v>0</v>
      </c>
    </row>
    <row r="48" spans="2:7" ht="15" customHeight="1" x14ac:dyDescent="0.2">
      <c r="B48" s="17" t="s">
        <v>76</v>
      </c>
      <c r="C48" s="38"/>
      <c r="D48" s="23">
        <v>1</v>
      </c>
      <c r="E48" s="24"/>
      <c r="F48" s="8">
        <v>0</v>
      </c>
      <c r="G48" s="20">
        <f>D48*F48</f>
        <v>0</v>
      </c>
    </row>
    <row r="49" spans="5:7" ht="15" customHeight="1" x14ac:dyDescent="0.2">
      <c r="F49" s="21" t="s">
        <v>38</v>
      </c>
      <c r="G49" s="22">
        <f>SUM(G47:G48)</f>
        <v>0</v>
      </c>
    </row>
    <row r="50" spans="5:7" ht="15" customHeight="1" x14ac:dyDescent="0.2"/>
    <row r="51" spans="5:7" ht="15" customHeight="1" x14ac:dyDescent="0.2">
      <c r="F51" s="44" t="s">
        <v>47</v>
      </c>
      <c r="G51" s="44"/>
    </row>
    <row r="52" spans="5:7" ht="15" customHeight="1" x14ac:dyDescent="0.2">
      <c r="F52" s="14" t="s">
        <v>49</v>
      </c>
      <c r="G52" s="14" t="s">
        <v>64</v>
      </c>
    </row>
    <row r="53" spans="5:7" ht="25.5" x14ac:dyDescent="0.2">
      <c r="F53" s="26" t="s">
        <v>43</v>
      </c>
      <c r="G53" s="39">
        <v>0</v>
      </c>
    </row>
    <row r="54" spans="5:7" ht="15" customHeight="1" x14ac:dyDescent="0.2">
      <c r="F54" s="26" t="s">
        <v>44</v>
      </c>
      <c r="G54" s="39">
        <v>0</v>
      </c>
    </row>
    <row r="55" spans="5:7" ht="15" customHeight="1" x14ac:dyDescent="0.2">
      <c r="F55" s="26" t="s">
        <v>78</v>
      </c>
      <c r="G55" s="39">
        <v>0</v>
      </c>
    </row>
    <row r="56" spans="5:7" ht="15" customHeight="1" x14ac:dyDescent="0.2">
      <c r="F56" s="21" t="s">
        <v>65</v>
      </c>
      <c r="G56" s="22">
        <f>SUM(G53:G55)</f>
        <v>0</v>
      </c>
    </row>
    <row r="57" spans="5:7" ht="15" customHeight="1" x14ac:dyDescent="0.2"/>
    <row r="58" spans="5:7" ht="15" customHeight="1" x14ac:dyDescent="0.2">
      <c r="E58" s="44" t="s">
        <v>48</v>
      </c>
      <c r="F58" s="44"/>
      <c r="G58" s="44"/>
    </row>
    <row r="59" spans="5:7" ht="15" customHeight="1" x14ac:dyDescent="0.2">
      <c r="E59" s="14" t="s">
        <v>9</v>
      </c>
      <c r="F59" s="14" t="s">
        <v>72</v>
      </c>
      <c r="G59" s="16" t="s">
        <v>61</v>
      </c>
    </row>
    <row r="60" spans="5:7" ht="15" customHeight="1" x14ac:dyDescent="0.2">
      <c r="E60" s="27" t="s">
        <v>45</v>
      </c>
      <c r="F60" s="39">
        <v>0</v>
      </c>
      <c r="G60" s="28">
        <f>F60*5</f>
        <v>0</v>
      </c>
    </row>
    <row r="61" spans="5:7" ht="15" customHeight="1" x14ac:dyDescent="0.2">
      <c r="F61" s="21" t="s">
        <v>63</v>
      </c>
      <c r="G61" s="22">
        <f>SUM(G60)</f>
        <v>0</v>
      </c>
    </row>
    <row r="62" spans="5:7" ht="15" customHeight="1" x14ac:dyDescent="0.2">
      <c r="F62" s="29"/>
      <c r="G62" s="30"/>
    </row>
    <row r="63" spans="5:7" ht="15" customHeight="1" x14ac:dyDescent="0.2">
      <c r="F63" s="21" t="s">
        <v>73</v>
      </c>
      <c r="G63" s="22">
        <f>G11+G19+G28+G37+G49+G56+G61</f>
        <v>0</v>
      </c>
    </row>
    <row r="64" spans="5:7" ht="15" customHeight="1" x14ac:dyDescent="0.2"/>
    <row r="65" spans="2:7" ht="15" customHeight="1" x14ac:dyDescent="0.2">
      <c r="E65" s="44" t="s">
        <v>46</v>
      </c>
      <c r="F65" s="44"/>
      <c r="G65" s="44"/>
    </row>
    <row r="66" spans="2:7" ht="15" customHeight="1" x14ac:dyDescent="0.2">
      <c r="E66" s="14" t="s">
        <v>59</v>
      </c>
      <c r="F66" s="14" t="s">
        <v>60</v>
      </c>
      <c r="G66" s="16" t="s">
        <v>61</v>
      </c>
    </row>
    <row r="67" spans="2:7" ht="15" customHeight="1" x14ac:dyDescent="0.2">
      <c r="E67" s="31" t="s">
        <v>57</v>
      </c>
      <c r="F67" s="39">
        <v>0</v>
      </c>
      <c r="G67" s="28">
        <f>(F67*40)*5</f>
        <v>0</v>
      </c>
    </row>
    <row r="68" spans="2:7" ht="15" customHeight="1" x14ac:dyDescent="0.2">
      <c r="E68" s="31" t="s">
        <v>58</v>
      </c>
      <c r="F68" s="39">
        <v>0</v>
      </c>
      <c r="G68" s="28">
        <f>(F68*40)*5</f>
        <v>0</v>
      </c>
    </row>
    <row r="69" spans="2:7" ht="15" customHeight="1" x14ac:dyDescent="0.2">
      <c r="E69" s="31" t="s">
        <v>69</v>
      </c>
      <c r="F69" s="39">
        <v>0</v>
      </c>
      <c r="G69" s="28">
        <f>(F69*80)*5</f>
        <v>0</v>
      </c>
    </row>
    <row r="70" spans="2:7" ht="15" customHeight="1" x14ac:dyDescent="0.2">
      <c r="F70" s="21" t="s">
        <v>62</v>
      </c>
      <c r="G70" s="22">
        <f>SUM(G67:G69)</f>
        <v>0</v>
      </c>
    </row>
    <row r="71" spans="2:7" s="33" customFormat="1" ht="15" customHeight="1" x14ac:dyDescent="0.2">
      <c r="B71" s="32"/>
      <c r="C71" s="32"/>
      <c r="D71" s="32"/>
      <c r="E71" s="32"/>
      <c r="F71" s="32"/>
      <c r="G71" s="32"/>
    </row>
    <row r="72" spans="2:7" ht="15" customHeight="1" x14ac:dyDescent="0.2">
      <c r="F72" s="21" t="s">
        <v>16</v>
      </c>
      <c r="G72" s="22">
        <f>G11+G19+G28+G37+G43+G49+G56+G61+G70</f>
        <v>0</v>
      </c>
    </row>
    <row r="73" spans="2:7" ht="15" customHeight="1" x14ac:dyDescent="0.2"/>
    <row r="74" spans="2:7" ht="15" customHeight="1" x14ac:dyDescent="0.2">
      <c r="B74" s="34" t="s">
        <v>17</v>
      </c>
      <c r="C74" s="34" t="s">
        <v>18</v>
      </c>
    </row>
    <row r="75" spans="2:7" ht="15" customHeight="1" x14ac:dyDescent="0.2">
      <c r="B75" s="17" t="s">
        <v>14</v>
      </c>
      <c r="C75" s="9">
        <v>0</v>
      </c>
      <c r="D75" s="35"/>
    </row>
    <row r="76" spans="2:7" ht="15" customHeight="1" x14ac:dyDescent="0.2">
      <c r="B76" s="17" t="s">
        <v>15</v>
      </c>
      <c r="C76" s="9">
        <v>0</v>
      </c>
      <c r="D76" s="35"/>
    </row>
    <row r="77" spans="2:7" ht="15" customHeight="1" x14ac:dyDescent="0.2">
      <c r="B77" s="17" t="s">
        <v>19</v>
      </c>
      <c r="C77" s="9">
        <v>0</v>
      </c>
      <c r="D77" s="35"/>
    </row>
    <row r="78" spans="2:7" ht="15" customHeight="1" x14ac:dyDescent="0.2">
      <c r="B78" s="17" t="s">
        <v>20</v>
      </c>
      <c r="C78" s="9">
        <v>0</v>
      </c>
      <c r="D78" s="35"/>
    </row>
    <row r="79" spans="2:7" ht="15" customHeight="1" x14ac:dyDescent="0.2">
      <c r="B79" s="17" t="s">
        <v>22</v>
      </c>
      <c r="C79" s="9">
        <v>0</v>
      </c>
      <c r="D79" s="35"/>
    </row>
    <row r="80" spans="2:7" ht="15" customHeight="1" x14ac:dyDescent="0.2">
      <c r="B80" s="17" t="s">
        <v>70</v>
      </c>
      <c r="C80" s="9">
        <v>0</v>
      </c>
      <c r="D80" s="35"/>
    </row>
    <row r="81" spans="2:7" ht="15" customHeight="1" x14ac:dyDescent="0.2">
      <c r="B81" s="17" t="s">
        <v>71</v>
      </c>
      <c r="C81" s="9">
        <v>0</v>
      </c>
    </row>
    <row r="82" spans="2:7" ht="15" customHeight="1" x14ac:dyDescent="0.2">
      <c r="B82" s="33"/>
      <c r="C82" s="33"/>
      <c r="D82" s="33"/>
      <c r="G82" s="33"/>
    </row>
    <row r="83" spans="2:7" ht="15" customHeight="1" x14ac:dyDescent="0.2"/>
    <row r="84" spans="2:7" ht="15" customHeight="1" x14ac:dyDescent="0.2"/>
  </sheetData>
  <sheetProtection algorithmName="SHA-512" hashValue="bxe+xQLOjnSI30ARN7TdPddbaWNAubeP8Wppb7G+mI8q6Ce5JsaVNrr4UAd4+ELzEfLoxwXfYOU+OVHW+ZG+Kg==" saltValue="dXwPBK7KCRdz1Fns4xVEbw==" spinCount="100000" sheet="1" objects="1" scenarios="1"/>
  <mergeCells count="10">
    <mergeCell ref="B1:G1"/>
    <mergeCell ref="B3:G3"/>
    <mergeCell ref="E65:G65"/>
    <mergeCell ref="F51:G51"/>
    <mergeCell ref="E58:G58"/>
    <mergeCell ref="B13:G13"/>
    <mergeCell ref="B21:G21"/>
    <mergeCell ref="B30:G30"/>
    <mergeCell ref="B39:G39"/>
    <mergeCell ref="B45:G45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419779DB94B84DB30374AED786CA56" ma:contentTypeVersion="" ma:contentTypeDescription="Een nieuw document maken." ma:contentTypeScope="" ma:versionID="987d750955d518152a2ebd8fa2d7bb13">
  <xsd:schema xmlns:xsd="http://www.w3.org/2001/XMLSchema" xmlns:xs="http://www.w3.org/2001/XMLSchema" xmlns:p="http://schemas.microsoft.com/office/2006/metadata/properties" xmlns:ns2="45690EF5-C368-4697-988F-E37B31F9CE32" xmlns:ns3="45690ef5-c368-4697-988f-e37b31f9ce32" targetNamespace="http://schemas.microsoft.com/office/2006/metadata/properties" ma:root="true" ma:fieldsID="cd936c37df3b8bdd2cdcb3ed6548b8ac" ns2:_="" ns3:_="">
    <xsd:import namespace="45690EF5-C368-4697-988F-E37B31F9CE32"/>
    <xsd:import namespace="45690ef5-c368-4697-988f-e37b31f9c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690ef5-c368-4697-988f-e37b31f9ce32"/>
    <ds:schemaRef ds:uri="http://purl.org/dc/elements/1.1/"/>
    <ds:schemaRef ds:uri="http://schemas.microsoft.com/office/2006/metadata/properties"/>
    <ds:schemaRef ds:uri="45690EF5-C368-4697-988F-E37B31F9CE3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F94590-5F8F-460A-B55D-E426DED02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90EF5-C368-4697-988F-E37B31F9CE32"/>
    <ds:schemaRef ds:uri="45690ef5-c368-4697-988f-e37b31f9c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2020-01-03T12:51:17Z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0x01010013419779DB94B84DB30374AED786CA56</vt:lpwstr>
  </property>
</Properties>
</file>